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240" yWindow="45" windowWidth="18795" windowHeight="11505"/>
  </bookViews>
  <sheets>
    <sheet name="Datos" sheetId="2" r:id="rId1"/>
    <sheet name="Hoja1" sheetId="1" r:id="rId2"/>
  </sheets>
  <definedNames>
    <definedName name="ABONADO">Datos!#REF!</definedName>
    <definedName name="ABONADOS">Datos!#REF!</definedName>
    <definedName name="BASE">Hoja1!#REF!</definedName>
    <definedName name="BOEDO">Hoja1!$AN$11:$AN$11</definedName>
    <definedName name="CABALLITO">Hoja1!$AN$11:$AN$11</definedName>
    <definedName name="CAPITAL">Hoja1!$AN$3:$AN$10</definedName>
    <definedName name="CASA">Hoja1!$A$8:$C$8</definedName>
    <definedName name="HS">Datos!#REF!</definedName>
    <definedName name="LANUS">Hoja1!$AN$11:$AN$11</definedName>
    <definedName name="MG">Hoja1!$AN$11:$AN$11</definedName>
    <definedName name="MONTE">Hoja1!$AN$11:$AN$11</definedName>
    <definedName name="NORTE">Hoja1!$AP$3:$AP$10</definedName>
    <definedName name="NUEVE">Hoja1!$A$8:$C$8</definedName>
    <definedName name="OESTE">Hoja1!$AQ$3:$AQ$9</definedName>
    <definedName name="PARTIDO">Hoja1!$AN$11:$AN$11</definedName>
    <definedName name="SUR">Hoja1!$AO$2:$AO$8</definedName>
    <definedName name="ZONAS">Hoja1!$AN$2:$AQ$2</definedName>
  </definedNames>
  <calcPr calcId="125725"/>
</workbook>
</file>

<file path=xl/calcChain.xml><?xml version="1.0" encoding="utf-8"?>
<calcChain xmlns="http://schemas.openxmlformats.org/spreadsheetml/2006/main">
  <c r="A18" i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12"/>
  <c r="A13"/>
  <c r="A14" s="1"/>
  <c r="A15" s="1"/>
  <c r="A16" s="1"/>
  <c r="A17" s="1"/>
  <c r="A11"/>
  <c r="D107" i="2"/>
  <c r="C107"/>
  <c r="N52"/>
  <c r="M52"/>
  <c r="D83"/>
  <c r="C83"/>
  <c r="D51"/>
  <c r="C51"/>
  <c r="N40" l="1"/>
  <c r="M40"/>
  <c r="D31"/>
  <c r="C31"/>
  <c r="N29"/>
  <c r="M29"/>
  <c r="N13" l="1"/>
  <c r="M13"/>
  <c r="I26"/>
  <c r="H26"/>
  <c r="I14"/>
  <c r="H14"/>
  <c r="D7"/>
  <c r="C7"/>
</calcChain>
</file>

<file path=xl/sharedStrings.xml><?xml version="1.0" encoding="utf-8"?>
<sst xmlns="http://schemas.openxmlformats.org/spreadsheetml/2006/main" count="92" uniqueCount="49">
  <si>
    <t>FALSAS ALARMAS REITERADAS</t>
  </si>
  <si>
    <t>BASES ACUDAS</t>
  </si>
  <si>
    <t>CAPITAL</t>
  </si>
  <si>
    <t>SUR</t>
  </si>
  <si>
    <t>NORTE</t>
  </si>
  <si>
    <t>OESTE</t>
  </si>
  <si>
    <t>SELECCIONE UNA ZONA</t>
  </si>
  <si>
    <t>SELECCIONE UNA BASE</t>
  </si>
  <si>
    <t>RT</t>
  </si>
  <si>
    <t>PL</t>
  </si>
  <si>
    <t>PLII</t>
  </si>
  <si>
    <t>BL</t>
  </si>
  <si>
    <t>SJ</t>
  </si>
  <si>
    <t>MTD</t>
  </si>
  <si>
    <t>BO</t>
  </si>
  <si>
    <t>CAB</t>
  </si>
  <si>
    <t>TP</t>
  </si>
  <si>
    <t>AV</t>
  </si>
  <si>
    <t>QU</t>
  </si>
  <si>
    <t>LP</t>
  </si>
  <si>
    <t>MG</t>
  </si>
  <si>
    <t>LA</t>
  </si>
  <si>
    <t>VL</t>
  </si>
  <si>
    <t>VLII</t>
  </si>
  <si>
    <t>SF</t>
  </si>
  <si>
    <t>HQ</t>
  </si>
  <si>
    <t>ES</t>
  </si>
  <si>
    <t>PI</t>
  </si>
  <si>
    <t>PCH</t>
  </si>
  <si>
    <t>AC</t>
  </si>
  <si>
    <t>SJT</t>
  </si>
  <si>
    <t>MO</t>
  </si>
  <si>
    <t>SM</t>
  </si>
  <si>
    <t>SMT</t>
  </si>
  <si>
    <t>GP</t>
  </si>
  <si>
    <t>GPII</t>
  </si>
  <si>
    <t>GR</t>
  </si>
  <si>
    <t>211863</t>
  </si>
  <si>
    <t>215170</t>
  </si>
  <si>
    <t>54490</t>
  </si>
  <si>
    <t>ZONA OESTE</t>
  </si>
  <si>
    <t>Cant de eventos</t>
  </si>
  <si>
    <t>Tiempo</t>
  </si>
  <si>
    <t>Abonado</t>
  </si>
  <si>
    <t>Cant Eventos</t>
  </si>
  <si>
    <t>ZONA SUR</t>
  </si>
  <si>
    <t>ZONA NORTE</t>
  </si>
  <si>
    <t>Cant Evetos</t>
  </si>
  <si>
    <t>DV</t>
  </si>
</sst>
</file>

<file path=xl/styles.xml><?xml version="1.0" encoding="utf-8"?>
<styleSheet xmlns="http://schemas.openxmlformats.org/spreadsheetml/2006/main">
  <numFmts count="1">
    <numFmt numFmtId="164" formatCode="h\:mm\:ss\ 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2">
    <xf numFmtId="0" fontId="0" fillId="0" borderId="0"/>
    <xf numFmtId="0" fontId="2" fillId="0" borderId="0">
      <alignment vertical="top"/>
    </xf>
  </cellStyleXfs>
  <cellXfs count="72">
    <xf numFmtId="0" fontId="0" fillId="0" borderId="0" xfId="0"/>
    <xf numFmtId="0" fontId="0" fillId="0" borderId="0" xfId="0" applyAlignment="1">
      <alignment vertical="center"/>
    </xf>
    <xf numFmtId="0" fontId="4" fillId="0" borderId="7" xfId="0" applyFont="1" applyBorder="1" applyAlignment="1"/>
    <xf numFmtId="0" fontId="4" fillId="0" borderId="4" xfId="0" applyFont="1" applyBorder="1" applyAlignment="1"/>
    <xf numFmtId="0" fontId="4" fillId="0" borderId="2" xfId="0" applyFont="1" applyBorder="1" applyAlignment="1"/>
    <xf numFmtId="0" fontId="4" fillId="0" borderId="3" xfId="0" applyFont="1" applyBorder="1" applyAlignment="1"/>
    <xf numFmtId="0" fontId="0" fillId="2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Border="1" applyAlignment="1"/>
    <xf numFmtId="0" fontId="1" fillId="7" borderId="0" xfId="0" applyFont="1" applyFill="1" applyAlignment="1">
      <alignment vertical="center"/>
    </xf>
    <xf numFmtId="0" fontId="4" fillId="0" borderId="0" xfId="0" applyFont="1"/>
    <xf numFmtId="1" fontId="4" fillId="0" borderId="2" xfId="0" applyNumberFormat="1" applyFont="1" applyFill="1" applyBorder="1" applyAlignment="1">
      <alignment horizontal="center" vertical="center"/>
    </xf>
    <xf numFmtId="46" fontId="4" fillId="0" borderId="2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46" fontId="4" fillId="0" borderId="3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46" fontId="4" fillId="0" borderId="8" xfId="0" applyNumberFormat="1" applyFont="1" applyBorder="1" applyAlignment="1">
      <alignment horizontal="center" vertical="center"/>
    </xf>
    <xf numFmtId="46" fontId="5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21" fontId="4" fillId="0" borderId="0" xfId="0" applyNumberFormat="1" applyFont="1"/>
    <xf numFmtId="0" fontId="4" fillId="0" borderId="3" xfId="0" applyFont="1" applyBorder="1" applyAlignment="1">
      <alignment horizontal="center" vertical="center"/>
    </xf>
    <xf numFmtId="21" fontId="4" fillId="0" borderId="3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20" fontId="4" fillId="0" borderId="8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6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21" fontId="4" fillId="0" borderId="9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/>
    <xf numFmtId="21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21" fontId="4" fillId="0" borderId="8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20" fontId="4" fillId="0" borderId="3" xfId="0" applyNumberFormat="1" applyFont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46" fontId="5" fillId="2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64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164" fontId="4" fillId="0" borderId="3" xfId="0" applyNumberFormat="1" applyFont="1" applyBorder="1"/>
    <xf numFmtId="0" fontId="4" fillId="0" borderId="3" xfId="0" applyFont="1" applyBorder="1"/>
    <xf numFmtId="0" fontId="4" fillId="0" borderId="8" xfId="0" applyFont="1" applyBorder="1"/>
    <xf numFmtId="0" fontId="4" fillId="0" borderId="8" xfId="0" applyFont="1" applyBorder="1" applyAlignment="1">
      <alignment vertical="center"/>
    </xf>
    <xf numFmtId="0" fontId="8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7"/>
  <sheetViews>
    <sheetView tabSelected="1" zoomScaleNormal="100" workbookViewId="0">
      <selection activeCell="E7" sqref="E7"/>
    </sheetView>
  </sheetViews>
  <sheetFormatPr baseColWidth="10" defaultRowHeight="12.75"/>
  <cols>
    <col min="1" max="1" width="13.85546875" style="13" bestFit="1" customWidth="1"/>
    <col min="2" max="16384" width="11.42578125" style="13"/>
  </cols>
  <sheetData>
    <row r="1" spans="1:14">
      <c r="A1" s="47" t="s">
        <v>40</v>
      </c>
      <c r="B1" s="47"/>
      <c r="C1" s="47"/>
      <c r="D1" s="47"/>
      <c r="F1" s="47" t="s">
        <v>45</v>
      </c>
      <c r="G1" s="47"/>
      <c r="H1" s="47"/>
      <c r="I1" s="47"/>
      <c r="K1" s="47" t="s">
        <v>46</v>
      </c>
      <c r="L1" s="47"/>
      <c r="M1" s="47"/>
      <c r="N1" s="47"/>
    </row>
    <row r="2" spans="1:14" ht="13.5" thickBot="1">
      <c r="A2" s="24"/>
      <c r="B2" s="24"/>
      <c r="C2" s="24"/>
      <c r="D2" s="24"/>
    </row>
    <row r="3" spans="1:14" ht="13.5" thickBot="1">
      <c r="A3" s="48" t="s">
        <v>36</v>
      </c>
      <c r="B3" s="30" t="s">
        <v>43</v>
      </c>
      <c r="C3" s="30" t="s">
        <v>44</v>
      </c>
      <c r="D3" s="30" t="s">
        <v>42</v>
      </c>
      <c r="F3" s="44" t="s">
        <v>18</v>
      </c>
      <c r="G3" s="36" t="s">
        <v>43</v>
      </c>
      <c r="H3" s="36" t="s">
        <v>44</v>
      </c>
      <c r="I3" s="36" t="s">
        <v>42</v>
      </c>
      <c r="K3" s="44" t="s">
        <v>27</v>
      </c>
      <c r="L3" s="36" t="s">
        <v>43</v>
      </c>
      <c r="M3" s="36" t="s">
        <v>44</v>
      </c>
      <c r="N3" s="36" t="s">
        <v>42</v>
      </c>
    </row>
    <row r="4" spans="1:14" ht="15.75" customHeight="1">
      <c r="A4" s="49"/>
      <c r="B4" s="21" t="s">
        <v>37</v>
      </c>
      <c r="C4" s="14">
        <v>5</v>
      </c>
      <c r="D4" s="15">
        <v>9.375E-2</v>
      </c>
      <c r="E4" s="25"/>
      <c r="F4" s="45"/>
      <c r="G4" s="34">
        <v>124035</v>
      </c>
      <c r="H4" s="34">
        <v>11</v>
      </c>
      <c r="I4" s="35">
        <v>0.10902777777777778</v>
      </c>
      <c r="K4" s="45"/>
      <c r="L4" s="34">
        <v>109916</v>
      </c>
      <c r="M4" s="34">
        <v>5</v>
      </c>
      <c r="N4" s="35">
        <v>8.1250000000000003E-2</v>
      </c>
    </row>
    <row r="5" spans="1:14" ht="15" customHeight="1">
      <c r="A5" s="49"/>
      <c r="B5" s="22" t="s">
        <v>38</v>
      </c>
      <c r="C5" s="16">
        <v>6</v>
      </c>
      <c r="D5" s="17">
        <v>6.9444444444444434E-2</v>
      </c>
      <c r="F5" s="45"/>
      <c r="G5" s="26">
        <v>132733</v>
      </c>
      <c r="H5" s="26">
        <v>18</v>
      </c>
      <c r="I5" s="27">
        <v>0.1875</v>
      </c>
      <c r="K5" s="45"/>
      <c r="L5" s="26">
        <v>140550</v>
      </c>
      <c r="M5" s="26">
        <v>8</v>
      </c>
      <c r="N5" s="27">
        <v>5.486111111111111E-2</v>
      </c>
    </row>
    <row r="6" spans="1:14" ht="15.75" customHeight="1" thickBot="1">
      <c r="A6" s="50"/>
      <c r="B6" s="23" t="s">
        <v>39</v>
      </c>
      <c r="C6" s="18">
        <v>11</v>
      </c>
      <c r="D6" s="19">
        <v>0.12013888888888889</v>
      </c>
      <c r="E6" s="25"/>
      <c r="F6" s="45"/>
      <c r="G6" s="26">
        <v>135728</v>
      </c>
      <c r="H6" s="26">
        <v>13</v>
      </c>
      <c r="I6" s="27">
        <v>0.17222222222222225</v>
      </c>
      <c r="K6" s="45"/>
      <c r="L6" s="26">
        <v>141024</v>
      </c>
      <c r="M6" s="26">
        <v>17</v>
      </c>
      <c r="N6" s="27">
        <v>0.12986111111111112</v>
      </c>
    </row>
    <row r="7" spans="1:14" ht="13.5" thickBot="1">
      <c r="A7" s="37"/>
      <c r="C7" s="57">
        <f>SUM(C4:C6)</f>
        <v>22</v>
      </c>
      <c r="D7" s="58">
        <f>SUM(D4:D6)</f>
        <v>0.28333333333333333</v>
      </c>
      <c r="F7" s="45"/>
      <c r="G7" s="26">
        <v>152857</v>
      </c>
      <c r="H7" s="26">
        <v>14</v>
      </c>
      <c r="I7" s="27">
        <v>0.12361111111111112</v>
      </c>
      <c r="K7" s="45"/>
      <c r="L7" s="26">
        <v>144476</v>
      </c>
      <c r="M7" s="26">
        <v>7</v>
      </c>
      <c r="N7" s="27">
        <v>0.10833333333333334</v>
      </c>
    </row>
    <row r="8" spans="1:14" ht="13.5" thickBot="1">
      <c r="A8" s="37"/>
      <c r="F8" s="45"/>
      <c r="G8" s="26">
        <v>170843</v>
      </c>
      <c r="H8" s="26">
        <v>9</v>
      </c>
      <c r="I8" s="27">
        <v>7.9861111111111105E-2</v>
      </c>
      <c r="K8" s="45"/>
      <c r="L8" s="26">
        <v>155666</v>
      </c>
      <c r="M8" s="26">
        <v>18</v>
      </c>
      <c r="N8" s="27">
        <v>0.22430555555555556</v>
      </c>
    </row>
    <row r="9" spans="1:14" ht="13.5" thickBot="1">
      <c r="A9" s="44" t="s">
        <v>34</v>
      </c>
      <c r="B9" s="36" t="s">
        <v>43</v>
      </c>
      <c r="C9" s="36" t="s">
        <v>47</v>
      </c>
      <c r="D9" s="36" t="s">
        <v>42</v>
      </c>
      <c r="F9" s="45"/>
      <c r="G9" s="26">
        <v>210795</v>
      </c>
      <c r="H9" s="26">
        <v>9</v>
      </c>
      <c r="I9" s="27">
        <v>6.3194444444444442E-2</v>
      </c>
      <c r="K9" s="45"/>
      <c r="L9" s="26">
        <v>169555</v>
      </c>
      <c r="M9" s="26">
        <v>19</v>
      </c>
      <c r="N9" s="27">
        <v>0.23402777777777781</v>
      </c>
    </row>
    <row r="10" spans="1:14">
      <c r="A10" s="45"/>
      <c r="B10" s="34">
        <v>111289</v>
      </c>
      <c r="C10" s="34">
        <v>14</v>
      </c>
      <c r="D10" s="35">
        <v>7.2916666666666671E-2</v>
      </c>
      <c r="F10" s="45"/>
      <c r="G10" s="26">
        <v>210796</v>
      </c>
      <c r="H10" s="26">
        <v>13</v>
      </c>
      <c r="I10" s="27">
        <v>8.6111111111111124E-2</v>
      </c>
      <c r="K10" s="45"/>
      <c r="L10" s="26">
        <v>181951</v>
      </c>
      <c r="M10" s="26">
        <v>11</v>
      </c>
      <c r="N10" s="27">
        <v>8.7500000000000008E-2</v>
      </c>
    </row>
    <row r="11" spans="1:14">
      <c r="A11" s="45"/>
      <c r="B11" s="26">
        <v>115594</v>
      </c>
      <c r="C11" s="26">
        <v>9</v>
      </c>
      <c r="D11" s="27">
        <v>8.2638888888888887E-2</v>
      </c>
      <c r="F11" s="45"/>
      <c r="G11" s="26">
        <v>216665</v>
      </c>
      <c r="H11" s="26">
        <v>10</v>
      </c>
      <c r="I11" s="27">
        <v>0.12083333333333333</v>
      </c>
      <c r="K11" s="45"/>
      <c r="L11" s="26">
        <v>213233</v>
      </c>
      <c r="M11" s="26">
        <v>5</v>
      </c>
      <c r="N11" s="27">
        <v>8.0555555555555561E-2</v>
      </c>
    </row>
    <row r="12" spans="1:14" ht="13.5" thickBot="1">
      <c r="A12" s="45"/>
      <c r="B12" s="26">
        <v>115665</v>
      </c>
      <c r="C12" s="26">
        <v>8</v>
      </c>
      <c r="D12" s="27">
        <v>5.8333333333333327E-2</v>
      </c>
      <c r="F12" s="45"/>
      <c r="G12" s="26">
        <v>65044</v>
      </c>
      <c r="H12" s="26">
        <v>7</v>
      </c>
      <c r="I12" s="27">
        <v>9.7916666666666666E-2</v>
      </c>
      <c r="K12" s="46"/>
      <c r="L12" s="28">
        <v>223747</v>
      </c>
      <c r="M12" s="28">
        <v>5</v>
      </c>
      <c r="N12" s="38">
        <v>4.1666666666666664E-2</v>
      </c>
    </row>
    <row r="13" spans="1:14" ht="13.5" thickBot="1">
      <c r="A13" s="45"/>
      <c r="B13" s="26">
        <v>120081</v>
      </c>
      <c r="C13" s="26">
        <v>5</v>
      </c>
      <c r="D13" s="27">
        <v>6.7361111111111108E-2</v>
      </c>
      <c r="F13" s="46"/>
      <c r="G13" s="28">
        <v>85729</v>
      </c>
      <c r="H13" s="28">
        <v>10</v>
      </c>
      <c r="I13" s="29">
        <v>0.12986111111111112</v>
      </c>
      <c r="K13" s="37"/>
      <c r="L13" s="33"/>
      <c r="M13" s="30">
        <f>SUM(M4:M12)</f>
        <v>95</v>
      </c>
      <c r="N13" s="31">
        <f>SUM(N4:N12)</f>
        <v>1.0423611111111113</v>
      </c>
    </row>
    <row r="14" spans="1:14" ht="13.5" thickBot="1">
      <c r="A14" s="45"/>
      <c r="B14" s="26">
        <v>134672</v>
      </c>
      <c r="C14" s="26">
        <v>5</v>
      </c>
      <c r="D14" s="27">
        <v>4.6527777777777779E-2</v>
      </c>
      <c r="F14" s="37"/>
      <c r="H14" s="30">
        <f>SUM(H4:H13)</f>
        <v>114</v>
      </c>
      <c r="I14" s="31">
        <f>SUM(I4:I13)</f>
        <v>1.1701388888888891</v>
      </c>
      <c r="K14" s="37"/>
    </row>
    <row r="15" spans="1:14" ht="13.5" thickBot="1">
      <c r="A15" s="45"/>
      <c r="B15" s="26">
        <v>136009</v>
      </c>
      <c r="C15" s="26">
        <v>6</v>
      </c>
      <c r="D15" s="27">
        <v>5.2777777777777778E-2</v>
      </c>
      <c r="F15" s="37"/>
      <c r="K15" s="44" t="s">
        <v>28</v>
      </c>
      <c r="L15" s="36" t="s">
        <v>43</v>
      </c>
      <c r="M15" s="36" t="s">
        <v>44</v>
      </c>
      <c r="N15" s="36" t="s">
        <v>42</v>
      </c>
    </row>
    <row r="16" spans="1:14" ht="13.5" thickBot="1">
      <c r="A16" s="45"/>
      <c r="B16" s="26">
        <v>136010</v>
      </c>
      <c r="C16" s="26">
        <v>10</v>
      </c>
      <c r="D16" s="27">
        <v>7.7083333333333337E-2</v>
      </c>
      <c r="F16" s="44" t="s">
        <v>20</v>
      </c>
      <c r="G16" s="36" t="s">
        <v>43</v>
      </c>
      <c r="H16" s="36" t="s">
        <v>44</v>
      </c>
      <c r="I16" s="36" t="s">
        <v>42</v>
      </c>
      <c r="K16" s="45"/>
      <c r="L16" s="34">
        <v>1105264</v>
      </c>
      <c r="M16" s="34">
        <v>5</v>
      </c>
      <c r="N16" s="35">
        <v>5.6250000000000001E-2</v>
      </c>
    </row>
    <row r="17" spans="1:14">
      <c r="A17" s="45"/>
      <c r="B17" s="26">
        <v>152593</v>
      </c>
      <c r="C17" s="26">
        <v>5</v>
      </c>
      <c r="D17" s="27">
        <v>3.4027777777777775E-2</v>
      </c>
      <c r="F17" s="45"/>
      <c r="G17" s="34">
        <v>114540</v>
      </c>
      <c r="H17" s="34">
        <v>9</v>
      </c>
      <c r="I17" s="35">
        <v>0.11527777777777777</v>
      </c>
      <c r="K17" s="45"/>
      <c r="L17" s="26">
        <v>129604</v>
      </c>
      <c r="M17" s="26">
        <v>85</v>
      </c>
      <c r="N17" s="27">
        <v>0.72222222222222221</v>
      </c>
    </row>
    <row r="18" spans="1:14">
      <c r="A18" s="45"/>
      <c r="B18" s="26">
        <v>163655</v>
      </c>
      <c r="C18" s="26">
        <v>12</v>
      </c>
      <c r="D18" s="27">
        <v>0.10277777777777779</v>
      </c>
      <c r="F18" s="45"/>
      <c r="G18" s="26">
        <v>134380</v>
      </c>
      <c r="H18" s="26">
        <v>5</v>
      </c>
      <c r="I18" s="27">
        <v>5.6944444444444443E-2</v>
      </c>
      <c r="K18" s="45"/>
      <c r="L18" s="26">
        <v>146303</v>
      </c>
      <c r="M18" s="26">
        <v>12</v>
      </c>
      <c r="N18" s="27">
        <v>9.3055555555555558E-2</v>
      </c>
    </row>
    <row r="19" spans="1:14">
      <c r="A19" s="45"/>
      <c r="B19" s="26">
        <v>165733</v>
      </c>
      <c r="C19" s="26">
        <v>16</v>
      </c>
      <c r="D19" s="27">
        <v>4.6527777777777779E-2</v>
      </c>
      <c r="F19" s="45"/>
      <c r="G19" s="26">
        <v>183338</v>
      </c>
      <c r="H19" s="26">
        <v>6</v>
      </c>
      <c r="I19" s="27">
        <v>4.5833333333333337E-2</v>
      </c>
      <c r="K19" s="45"/>
      <c r="L19" s="26">
        <v>158280</v>
      </c>
      <c r="M19" s="26">
        <v>19</v>
      </c>
      <c r="N19" s="27">
        <v>0.22708333333333333</v>
      </c>
    </row>
    <row r="20" spans="1:14">
      <c r="A20" s="45"/>
      <c r="B20" s="26">
        <v>183140</v>
      </c>
      <c r="C20" s="26">
        <v>13</v>
      </c>
      <c r="D20" s="27">
        <v>0.17708333333333334</v>
      </c>
      <c r="F20" s="45"/>
      <c r="G20" s="26">
        <v>186490</v>
      </c>
      <c r="H20" s="26">
        <v>7</v>
      </c>
      <c r="I20" s="27">
        <v>4.5138888888888888E-2</v>
      </c>
      <c r="K20" s="45"/>
      <c r="L20" s="26">
        <v>159652</v>
      </c>
      <c r="M20" s="26">
        <v>5</v>
      </c>
      <c r="N20" s="27">
        <v>5.1388888888888894E-2</v>
      </c>
    </row>
    <row r="21" spans="1:14">
      <c r="A21" s="45"/>
      <c r="B21" s="26">
        <v>187548</v>
      </c>
      <c r="C21" s="26">
        <v>5</v>
      </c>
      <c r="D21" s="27">
        <v>4.3055555555555562E-2</v>
      </c>
      <c r="F21" s="45"/>
      <c r="G21" s="26">
        <v>195955</v>
      </c>
      <c r="H21" s="26">
        <v>5</v>
      </c>
      <c r="I21" s="27">
        <v>0.10486111111111111</v>
      </c>
      <c r="K21" s="45"/>
      <c r="L21" s="26">
        <v>161747</v>
      </c>
      <c r="M21" s="26">
        <v>7</v>
      </c>
      <c r="N21" s="27">
        <v>6.5972222222222224E-2</v>
      </c>
    </row>
    <row r="22" spans="1:14">
      <c r="A22" s="45"/>
      <c r="B22" s="26">
        <v>192157</v>
      </c>
      <c r="C22" s="26">
        <v>6</v>
      </c>
      <c r="D22" s="27">
        <v>5.4166666666666669E-2</v>
      </c>
      <c r="F22" s="45"/>
      <c r="G22" s="26">
        <v>202051</v>
      </c>
      <c r="H22" s="26">
        <v>8</v>
      </c>
      <c r="I22" s="27">
        <v>5.9722222222222225E-2</v>
      </c>
      <c r="K22" s="45"/>
      <c r="L22" s="26">
        <v>167777</v>
      </c>
      <c r="M22" s="26">
        <v>8</v>
      </c>
      <c r="N22" s="27">
        <v>6.1111111111111116E-2</v>
      </c>
    </row>
    <row r="23" spans="1:14">
      <c r="A23" s="45"/>
      <c r="B23" s="26">
        <v>197214</v>
      </c>
      <c r="C23" s="26">
        <v>8</v>
      </c>
      <c r="D23" s="27">
        <v>8.3333333333333329E-2</v>
      </c>
      <c r="F23" s="45"/>
      <c r="G23" s="26">
        <v>211801</v>
      </c>
      <c r="H23" s="26">
        <v>13</v>
      </c>
      <c r="I23" s="27">
        <v>0.22708333333333333</v>
      </c>
      <c r="K23" s="45"/>
      <c r="L23" s="26">
        <v>185650</v>
      </c>
      <c r="M23" s="26">
        <v>6</v>
      </c>
      <c r="N23" s="27">
        <v>4.6527777777777779E-2</v>
      </c>
    </row>
    <row r="24" spans="1:14">
      <c r="A24" s="45"/>
      <c r="B24" s="26">
        <v>207025</v>
      </c>
      <c r="C24" s="26">
        <v>6</v>
      </c>
      <c r="D24" s="27">
        <v>5.7638888888888885E-2</v>
      </c>
      <c r="F24" s="45"/>
      <c r="G24" s="26">
        <v>78076</v>
      </c>
      <c r="H24" s="26">
        <v>5</v>
      </c>
      <c r="I24" s="27">
        <v>2.361111111111111E-2</v>
      </c>
      <c r="K24" s="45"/>
      <c r="L24" s="26">
        <v>196376</v>
      </c>
      <c r="M24" s="26">
        <v>7</v>
      </c>
      <c r="N24" s="27">
        <v>9.5138888888888884E-2</v>
      </c>
    </row>
    <row r="25" spans="1:14" ht="13.5" thickBot="1">
      <c r="A25" s="45"/>
      <c r="B25" s="26">
        <v>208804</v>
      </c>
      <c r="C25" s="26">
        <v>7</v>
      </c>
      <c r="D25" s="27">
        <v>6.8749999999999992E-2</v>
      </c>
      <c r="F25" s="46"/>
      <c r="G25" s="28">
        <v>78239</v>
      </c>
      <c r="H25" s="28">
        <v>15</v>
      </c>
      <c r="I25" s="29">
        <v>0.19791666666666666</v>
      </c>
      <c r="K25" s="45"/>
      <c r="L25" s="26">
        <v>202334</v>
      </c>
      <c r="M25" s="26">
        <v>6</v>
      </c>
      <c r="N25" s="27">
        <v>7.5694444444444439E-2</v>
      </c>
    </row>
    <row r="26" spans="1:14" ht="13.5" thickBot="1">
      <c r="A26" s="45"/>
      <c r="B26" s="26">
        <v>216814</v>
      </c>
      <c r="C26" s="26">
        <v>9</v>
      </c>
      <c r="D26" s="27">
        <v>8.6111111111111124E-2</v>
      </c>
      <c r="H26" s="32">
        <f>SUM(H17:H25)</f>
        <v>73</v>
      </c>
      <c r="I26" s="20">
        <f>SUM(I17:I25)</f>
        <v>0.87638888888888888</v>
      </c>
      <c r="K26" s="45"/>
      <c r="L26" s="26">
        <v>210469</v>
      </c>
      <c r="M26" s="26">
        <v>15</v>
      </c>
      <c r="N26" s="27">
        <v>0.11319444444444444</v>
      </c>
    </row>
    <row r="27" spans="1:14">
      <c r="A27" s="45"/>
      <c r="B27" s="26">
        <v>218945</v>
      </c>
      <c r="C27" s="26">
        <v>77</v>
      </c>
      <c r="D27" s="27">
        <v>0.67569444444444438</v>
      </c>
      <c r="K27" s="45"/>
      <c r="L27" s="26">
        <v>51012</v>
      </c>
      <c r="M27" s="26">
        <v>5</v>
      </c>
      <c r="N27" s="27">
        <v>3.3333333333333333E-2</v>
      </c>
    </row>
    <row r="28" spans="1:14" ht="13.5" thickBot="1">
      <c r="A28" s="45"/>
      <c r="B28" s="26">
        <v>63728</v>
      </c>
      <c r="C28" s="26">
        <v>6</v>
      </c>
      <c r="D28" s="27">
        <v>3.125E-2</v>
      </c>
      <c r="K28" s="46"/>
      <c r="L28" s="28">
        <v>69881</v>
      </c>
      <c r="M28" s="28">
        <v>6</v>
      </c>
      <c r="N28" s="38">
        <v>6.9444444444444434E-2</v>
      </c>
    </row>
    <row r="29" spans="1:14" ht="13.5" thickBot="1">
      <c r="A29" s="45"/>
      <c r="B29" s="26">
        <v>86374</v>
      </c>
      <c r="C29" s="26">
        <v>7</v>
      </c>
      <c r="D29" s="27">
        <v>9.5833333333333326E-2</v>
      </c>
      <c r="M29" s="32">
        <f>SUM(M16:M28)</f>
        <v>186</v>
      </c>
      <c r="N29" s="20">
        <f>SUM(N16:N28)</f>
        <v>1.7104166666666669</v>
      </c>
    </row>
    <row r="30" spans="1:14" ht="13.5" thickBot="1">
      <c r="A30" s="46"/>
      <c r="B30" s="28">
        <v>88475</v>
      </c>
      <c r="C30" s="28">
        <v>5</v>
      </c>
      <c r="D30" s="38">
        <v>4.027777777777778E-2</v>
      </c>
    </row>
    <row r="31" spans="1:14" ht="13.5" thickBot="1">
      <c r="C31" s="32">
        <f>SUM(C10:C30)</f>
        <v>239</v>
      </c>
      <c r="D31" s="20">
        <f>SUM(D10:D30)</f>
        <v>2.0541666666666667</v>
      </c>
      <c r="K31" s="41" t="s">
        <v>48</v>
      </c>
      <c r="L31" s="32" t="s">
        <v>43</v>
      </c>
      <c r="M31" s="32" t="s">
        <v>44</v>
      </c>
      <c r="N31" s="32" t="s">
        <v>42</v>
      </c>
    </row>
    <row r="32" spans="1:14" ht="13.5" thickBot="1">
      <c r="K32" s="42"/>
      <c r="L32" s="34">
        <v>1103927</v>
      </c>
      <c r="M32" s="34">
        <v>5</v>
      </c>
      <c r="N32" s="35">
        <v>2.8472222222222222E-2</v>
      </c>
    </row>
    <row r="33" spans="1:14" ht="13.5" thickBot="1">
      <c r="A33" s="44" t="s">
        <v>31</v>
      </c>
      <c r="B33" s="36" t="s">
        <v>43</v>
      </c>
      <c r="C33" s="36" t="s">
        <v>44</v>
      </c>
      <c r="D33" s="36" t="s">
        <v>42</v>
      </c>
      <c r="K33" s="42"/>
      <c r="L33" s="26">
        <v>127587</v>
      </c>
      <c r="M33" s="26">
        <v>5</v>
      </c>
      <c r="N33" s="27">
        <v>6.0416666666666667E-2</v>
      </c>
    </row>
    <row r="34" spans="1:14">
      <c r="A34" s="45"/>
      <c r="B34" s="34">
        <v>110423</v>
      </c>
      <c r="C34" s="34">
        <v>5</v>
      </c>
      <c r="D34" s="35">
        <v>4.3055555555555562E-2</v>
      </c>
      <c r="K34" s="42"/>
      <c r="L34" s="26">
        <v>141024</v>
      </c>
      <c r="M34" s="26">
        <v>6</v>
      </c>
      <c r="N34" s="27">
        <v>7.1527777777777787E-2</v>
      </c>
    </row>
    <row r="35" spans="1:14">
      <c r="A35" s="45"/>
      <c r="B35" s="26">
        <v>161607</v>
      </c>
      <c r="C35" s="26">
        <v>7</v>
      </c>
      <c r="D35" s="27">
        <v>0.1013888888888889</v>
      </c>
      <c r="K35" s="42"/>
      <c r="L35" s="26">
        <v>169836</v>
      </c>
      <c r="M35" s="26">
        <v>5</v>
      </c>
      <c r="N35" s="27">
        <v>4.2361111111111106E-2</v>
      </c>
    </row>
    <row r="36" spans="1:14">
      <c r="A36" s="45"/>
      <c r="B36" s="26">
        <v>162868</v>
      </c>
      <c r="C36" s="26">
        <v>8</v>
      </c>
      <c r="D36" s="27">
        <v>4.5138888888888888E-2</v>
      </c>
      <c r="K36" s="42"/>
      <c r="L36" s="26">
        <v>174905</v>
      </c>
      <c r="M36" s="26">
        <v>6</v>
      </c>
      <c r="N36" s="27">
        <v>4.1666666666666664E-2</v>
      </c>
    </row>
    <row r="37" spans="1:14">
      <c r="A37" s="45"/>
      <c r="B37" s="26">
        <v>163535</v>
      </c>
      <c r="C37" s="26">
        <v>10</v>
      </c>
      <c r="D37" s="27">
        <v>8.0555555555555561E-2</v>
      </c>
      <c r="K37" s="42"/>
      <c r="L37" s="26">
        <v>199998</v>
      </c>
      <c r="M37" s="26">
        <v>12</v>
      </c>
      <c r="N37" s="27">
        <v>0.11527777777777777</v>
      </c>
    </row>
    <row r="38" spans="1:14">
      <c r="A38" s="45"/>
      <c r="B38" s="26">
        <v>166094</v>
      </c>
      <c r="C38" s="26">
        <v>6</v>
      </c>
      <c r="D38" s="27">
        <v>7.7083333333333337E-2</v>
      </c>
      <c r="K38" s="42"/>
      <c r="L38" s="26">
        <v>210007</v>
      </c>
      <c r="M38" s="26">
        <v>5</v>
      </c>
      <c r="N38" s="27">
        <v>4.7916666666666663E-2</v>
      </c>
    </row>
    <row r="39" spans="1:14" ht="13.5" thickBot="1">
      <c r="A39" s="45"/>
      <c r="B39" s="26">
        <v>166140</v>
      </c>
      <c r="C39" s="26">
        <v>5</v>
      </c>
      <c r="D39" s="27">
        <v>4.027777777777778E-2</v>
      </c>
      <c r="K39" s="43"/>
      <c r="L39" s="28">
        <v>222151</v>
      </c>
      <c r="M39" s="28">
        <v>10</v>
      </c>
      <c r="N39" s="38">
        <v>0.11319444444444444</v>
      </c>
    </row>
    <row r="40" spans="1:14" ht="13.5" thickBot="1">
      <c r="A40" s="45"/>
      <c r="B40" s="26">
        <v>186184</v>
      </c>
      <c r="C40" s="26">
        <v>5</v>
      </c>
      <c r="D40" s="27">
        <v>4.9999999999999996E-2</v>
      </c>
      <c r="M40" s="32">
        <f>SUM(M32:M39)</f>
        <v>54</v>
      </c>
      <c r="N40" s="20">
        <f>SUM(N32:N39)</f>
        <v>0.52083333333333337</v>
      </c>
    </row>
    <row r="41" spans="1:14" ht="13.5" thickBot="1">
      <c r="A41" s="45"/>
      <c r="B41" s="26">
        <v>188677</v>
      </c>
      <c r="C41" s="26">
        <v>6</v>
      </c>
      <c r="D41" s="27">
        <v>0.11041666666666666</v>
      </c>
    </row>
    <row r="42" spans="1:14" ht="13.5" thickBot="1">
      <c r="A42" s="45"/>
      <c r="B42" s="26">
        <v>195493</v>
      </c>
      <c r="C42" s="26">
        <v>8</v>
      </c>
      <c r="D42" s="27">
        <v>6.1111111111111116E-2</v>
      </c>
      <c r="K42" s="44" t="s">
        <v>25</v>
      </c>
      <c r="L42" s="36" t="s">
        <v>43</v>
      </c>
      <c r="M42" s="36" t="s">
        <v>44</v>
      </c>
      <c r="N42" s="36" t="s">
        <v>42</v>
      </c>
    </row>
    <row r="43" spans="1:14">
      <c r="A43" s="45"/>
      <c r="B43" s="26">
        <v>195889</v>
      </c>
      <c r="C43" s="26">
        <v>6</v>
      </c>
      <c r="D43" s="27">
        <v>5.2083333333333336E-2</v>
      </c>
      <c r="K43" s="45"/>
      <c r="L43" s="34">
        <v>112536</v>
      </c>
      <c r="M43" s="34">
        <v>5</v>
      </c>
      <c r="N43" s="35">
        <v>4.7916666666666663E-2</v>
      </c>
    </row>
    <row r="44" spans="1:14">
      <c r="A44" s="45"/>
      <c r="B44" s="26">
        <v>197238</v>
      </c>
      <c r="C44" s="26">
        <v>13</v>
      </c>
      <c r="D44" s="27">
        <v>0.12222222222222223</v>
      </c>
      <c r="K44" s="45"/>
      <c r="L44" s="26">
        <v>142633</v>
      </c>
      <c r="M44" s="26">
        <v>42</v>
      </c>
      <c r="N44" s="27">
        <v>0.32777777777777778</v>
      </c>
    </row>
    <row r="45" spans="1:14">
      <c r="A45" s="45"/>
      <c r="B45" s="26">
        <v>225916</v>
      </c>
      <c r="C45" s="26">
        <v>14</v>
      </c>
      <c r="D45" s="27">
        <v>0.15138888888888888</v>
      </c>
      <c r="K45" s="45"/>
      <c r="L45" s="26">
        <v>156366</v>
      </c>
      <c r="M45" s="26">
        <v>6</v>
      </c>
      <c r="N45" s="27">
        <v>5.1388888888888894E-2</v>
      </c>
    </row>
    <row r="46" spans="1:14">
      <c r="A46" s="45"/>
      <c r="B46" s="26">
        <v>52806</v>
      </c>
      <c r="C46" s="26">
        <v>8</v>
      </c>
      <c r="D46" s="27">
        <v>4.9305555555555554E-2</v>
      </c>
      <c r="K46" s="45"/>
      <c r="L46" s="26">
        <v>171274</v>
      </c>
      <c r="M46" s="26">
        <v>13</v>
      </c>
      <c r="N46" s="27">
        <v>0.10694444444444444</v>
      </c>
    </row>
    <row r="47" spans="1:14">
      <c r="A47" s="45"/>
      <c r="B47" s="26">
        <v>77004</v>
      </c>
      <c r="C47" s="26">
        <v>7</v>
      </c>
      <c r="D47" s="27">
        <v>5.6944444444444443E-2</v>
      </c>
      <c r="K47" s="45"/>
      <c r="L47" s="26">
        <v>178278</v>
      </c>
      <c r="M47" s="26">
        <v>8</v>
      </c>
      <c r="N47" s="27">
        <v>7.1527777777777787E-2</v>
      </c>
    </row>
    <row r="48" spans="1:14">
      <c r="A48" s="45"/>
      <c r="B48" s="26">
        <v>80472</v>
      </c>
      <c r="C48" s="26">
        <v>6</v>
      </c>
      <c r="D48" s="27">
        <v>4.3055555555555562E-2</v>
      </c>
      <c r="K48" s="45"/>
      <c r="L48" s="26">
        <v>203971</v>
      </c>
      <c r="M48" s="26">
        <v>6</v>
      </c>
      <c r="N48" s="27">
        <v>5.1388888888888894E-2</v>
      </c>
    </row>
    <row r="49" spans="1:14">
      <c r="A49" s="45"/>
      <c r="B49" s="26">
        <v>84376</v>
      </c>
      <c r="C49" s="26">
        <v>8</v>
      </c>
      <c r="D49" s="27">
        <v>8.4027777777777771E-2</v>
      </c>
      <c r="K49" s="45"/>
      <c r="L49" s="26">
        <v>52051</v>
      </c>
      <c r="M49" s="26">
        <v>20</v>
      </c>
      <c r="N49" s="27">
        <v>0.22638888888888889</v>
      </c>
    </row>
    <row r="50" spans="1:14" ht="13.5" thickBot="1">
      <c r="A50" s="46"/>
      <c r="B50" s="28">
        <v>88395</v>
      </c>
      <c r="C50" s="39">
        <v>13</v>
      </c>
      <c r="D50" s="40">
        <v>0.11458333333333333</v>
      </c>
      <c r="K50" s="45"/>
      <c r="L50" s="26">
        <v>52281</v>
      </c>
      <c r="M50" s="26">
        <v>9</v>
      </c>
      <c r="N50" s="27">
        <v>7.013888888888889E-2</v>
      </c>
    </row>
    <row r="51" spans="1:14" ht="13.5" thickBot="1">
      <c r="C51" s="30">
        <f>SUM(C34:C50)</f>
        <v>135</v>
      </c>
      <c r="D51" s="31">
        <f>SUM(D34:D50)</f>
        <v>1.2826388888888891</v>
      </c>
      <c r="K51" s="46"/>
      <c r="L51" s="28">
        <v>53755</v>
      </c>
      <c r="M51" s="28">
        <v>7</v>
      </c>
      <c r="N51" s="38">
        <v>6.7361111111111108E-2</v>
      </c>
    </row>
    <row r="52" spans="1:14" ht="13.5" thickBot="1">
      <c r="M52" s="32">
        <f>SUM(M43:M51)</f>
        <v>116</v>
      </c>
      <c r="N52" s="20">
        <f>SUM(N43:N51)</f>
        <v>1.0208333333333333</v>
      </c>
    </row>
    <row r="53" spans="1:14" ht="13.5" thickBot="1">
      <c r="A53" s="41" t="s">
        <v>30</v>
      </c>
      <c r="B53" s="32" t="s">
        <v>43</v>
      </c>
      <c r="C53" s="32" t="s">
        <v>44</v>
      </c>
      <c r="D53" s="32" t="s">
        <v>42</v>
      </c>
    </row>
    <row r="54" spans="1:14">
      <c r="A54" s="42"/>
      <c r="B54" s="34">
        <v>113850</v>
      </c>
      <c r="C54" s="34">
        <v>7</v>
      </c>
      <c r="D54" s="35">
        <v>5.2083333333333336E-2</v>
      </c>
    </row>
    <row r="55" spans="1:14">
      <c r="A55" s="42"/>
      <c r="B55" s="26">
        <v>118664</v>
      </c>
      <c r="C55" s="26">
        <v>10</v>
      </c>
      <c r="D55" s="27">
        <v>7.4305555555555555E-2</v>
      </c>
    </row>
    <row r="56" spans="1:14">
      <c r="A56" s="42"/>
      <c r="B56" s="26">
        <v>129585</v>
      </c>
      <c r="C56" s="26">
        <v>8</v>
      </c>
      <c r="D56" s="27">
        <v>5.9722222222222225E-2</v>
      </c>
    </row>
    <row r="57" spans="1:14">
      <c r="A57" s="42"/>
      <c r="B57" s="26">
        <v>130578</v>
      </c>
      <c r="C57" s="26">
        <v>6</v>
      </c>
      <c r="D57" s="27">
        <v>7.013888888888889E-2</v>
      </c>
    </row>
    <row r="58" spans="1:14">
      <c r="A58" s="42"/>
      <c r="B58" s="26">
        <v>146420</v>
      </c>
      <c r="C58" s="26">
        <v>32</v>
      </c>
      <c r="D58" s="27">
        <v>0.19791666666666666</v>
      </c>
    </row>
    <row r="59" spans="1:14">
      <c r="A59" s="42"/>
      <c r="B59" s="26">
        <v>150433</v>
      </c>
      <c r="C59" s="26">
        <v>34</v>
      </c>
      <c r="D59" s="27">
        <v>0.51944444444444449</v>
      </c>
    </row>
    <row r="60" spans="1:14">
      <c r="A60" s="42"/>
      <c r="B60" s="26">
        <v>159880</v>
      </c>
      <c r="C60" s="26">
        <v>13</v>
      </c>
      <c r="D60" s="27">
        <v>8.0555555555555561E-2</v>
      </c>
    </row>
    <row r="61" spans="1:14">
      <c r="A61" s="42"/>
      <c r="B61" s="26">
        <v>162861</v>
      </c>
      <c r="C61" s="26">
        <v>6</v>
      </c>
      <c r="D61" s="27">
        <v>2.4305555555555556E-2</v>
      </c>
    </row>
    <row r="62" spans="1:14">
      <c r="A62" s="42"/>
      <c r="B62" s="26">
        <v>169560</v>
      </c>
      <c r="C62" s="26">
        <v>5</v>
      </c>
      <c r="D62" s="27">
        <v>4.5138888888888888E-2</v>
      </c>
    </row>
    <row r="63" spans="1:14">
      <c r="A63" s="42"/>
      <c r="B63" s="26">
        <v>169935</v>
      </c>
      <c r="C63" s="26">
        <v>14</v>
      </c>
      <c r="D63" s="27">
        <v>0.15972222222222224</v>
      </c>
    </row>
    <row r="64" spans="1:14">
      <c r="A64" s="42"/>
      <c r="B64" s="26">
        <v>170953</v>
      </c>
      <c r="C64" s="26">
        <v>5</v>
      </c>
      <c r="D64" s="27">
        <v>2.6388888888888889E-2</v>
      </c>
    </row>
    <row r="65" spans="1:4">
      <c r="A65" s="42"/>
      <c r="B65" s="26">
        <v>171646</v>
      </c>
      <c r="C65" s="26">
        <v>6</v>
      </c>
      <c r="D65" s="27">
        <v>9.375E-2</v>
      </c>
    </row>
    <row r="66" spans="1:4">
      <c r="A66" s="42"/>
      <c r="B66" s="26">
        <v>122770</v>
      </c>
      <c r="C66" s="26">
        <v>5</v>
      </c>
      <c r="D66" s="27">
        <v>4.9305555555555554E-2</v>
      </c>
    </row>
    <row r="67" spans="1:4">
      <c r="A67" s="42"/>
      <c r="B67" s="26">
        <v>173278</v>
      </c>
      <c r="C67" s="26">
        <v>6</v>
      </c>
      <c r="D67" s="27">
        <v>6.6666666666666666E-2</v>
      </c>
    </row>
    <row r="68" spans="1:4">
      <c r="A68" s="42"/>
      <c r="B68" s="26">
        <v>175242</v>
      </c>
      <c r="C68" s="26">
        <v>8</v>
      </c>
      <c r="D68" s="27">
        <v>5.6944444444444443E-2</v>
      </c>
    </row>
    <row r="69" spans="1:4">
      <c r="A69" s="42"/>
      <c r="B69" s="26">
        <v>183990</v>
      </c>
      <c r="C69" s="26">
        <v>15</v>
      </c>
      <c r="D69" s="27">
        <v>0.22500000000000001</v>
      </c>
    </row>
    <row r="70" spans="1:4">
      <c r="A70" s="42"/>
      <c r="B70" s="26">
        <v>208751</v>
      </c>
      <c r="C70" s="26">
        <v>12</v>
      </c>
      <c r="D70" s="56">
        <v>0.15277777777777776</v>
      </c>
    </row>
    <row r="71" spans="1:4">
      <c r="A71" s="42"/>
      <c r="B71" s="26">
        <v>212878</v>
      </c>
      <c r="C71" s="26">
        <v>12</v>
      </c>
      <c r="D71" s="27">
        <v>7.8472222222222221E-2</v>
      </c>
    </row>
    <row r="72" spans="1:4">
      <c r="A72" s="42"/>
      <c r="B72" s="26">
        <v>212889</v>
      </c>
      <c r="C72" s="26">
        <v>11</v>
      </c>
      <c r="D72" s="27">
        <v>0.17500000000000002</v>
      </c>
    </row>
    <row r="73" spans="1:4">
      <c r="A73" s="42"/>
      <c r="B73" s="26">
        <v>214744</v>
      </c>
      <c r="C73" s="26">
        <v>5</v>
      </c>
      <c r="D73" s="27">
        <v>3.1944444444444449E-2</v>
      </c>
    </row>
    <row r="74" spans="1:4">
      <c r="A74" s="42"/>
      <c r="B74" s="26">
        <v>216815</v>
      </c>
      <c r="C74" s="26">
        <v>5</v>
      </c>
      <c r="D74" s="27">
        <v>6.1805555555555558E-2</v>
      </c>
    </row>
    <row r="75" spans="1:4">
      <c r="A75" s="42"/>
      <c r="B75" s="26">
        <v>218945</v>
      </c>
      <c r="C75" s="26">
        <v>5</v>
      </c>
      <c r="D75" s="27">
        <v>6.1111111111111116E-2</v>
      </c>
    </row>
    <row r="76" spans="1:4">
      <c r="A76" s="42"/>
      <c r="B76" s="26">
        <v>219351</v>
      </c>
      <c r="C76" s="26">
        <v>35</v>
      </c>
      <c r="D76" s="27">
        <v>0.32777777777777778</v>
      </c>
    </row>
    <row r="77" spans="1:4">
      <c r="A77" s="42"/>
      <c r="B77" s="26">
        <v>219389</v>
      </c>
      <c r="C77" s="26">
        <v>19</v>
      </c>
      <c r="D77" s="27">
        <v>0.125</v>
      </c>
    </row>
    <row r="78" spans="1:4">
      <c r="A78" s="42"/>
      <c r="B78" s="26">
        <v>222531</v>
      </c>
      <c r="C78" s="26">
        <v>6</v>
      </c>
      <c r="D78" s="27">
        <v>3.9583333333333331E-2</v>
      </c>
    </row>
    <row r="79" spans="1:4">
      <c r="A79" s="42"/>
      <c r="B79" s="26">
        <v>229362</v>
      </c>
      <c r="C79" s="26">
        <v>12</v>
      </c>
      <c r="D79" s="27">
        <v>0.13263888888888889</v>
      </c>
    </row>
    <row r="80" spans="1:4">
      <c r="A80" s="42"/>
      <c r="B80" s="26">
        <v>231465</v>
      </c>
      <c r="C80" s="26">
        <v>5</v>
      </c>
      <c r="D80" s="27">
        <v>6.5277777777777782E-2</v>
      </c>
    </row>
    <row r="81" spans="1:4">
      <c r="A81" s="42"/>
      <c r="B81" s="26">
        <v>496989</v>
      </c>
      <c r="C81" s="26">
        <v>5</v>
      </c>
      <c r="D81" s="27">
        <v>5.5555555555555552E-2</v>
      </c>
    </row>
    <row r="82" spans="1:4" ht="13.5" thickBot="1">
      <c r="A82" s="43"/>
      <c r="B82" s="28">
        <v>58977</v>
      </c>
      <c r="C82" s="28">
        <v>5</v>
      </c>
      <c r="D82" s="38">
        <v>5.9027777777777783E-2</v>
      </c>
    </row>
    <row r="83" spans="1:4" ht="13.5" thickBot="1">
      <c r="C83" s="30">
        <f>SUM(C54:C82)</f>
        <v>317</v>
      </c>
      <c r="D83" s="31">
        <f>SUM(D54:D82)</f>
        <v>3.1673611111111106</v>
      </c>
    </row>
    <row r="84" spans="1:4" ht="13.5" thickBot="1"/>
    <row r="85" spans="1:4" ht="13.5" thickBot="1">
      <c r="A85" s="59" t="s">
        <v>33</v>
      </c>
      <c r="B85" s="36" t="s">
        <v>43</v>
      </c>
      <c r="C85" s="36" t="s">
        <v>44</v>
      </c>
      <c r="D85" s="36" t="s">
        <v>42</v>
      </c>
    </row>
    <row r="86" spans="1:4">
      <c r="A86" s="60"/>
      <c r="B86" s="34">
        <v>109142</v>
      </c>
      <c r="C86" s="34">
        <v>15</v>
      </c>
      <c r="D86" s="35">
        <v>0.1125</v>
      </c>
    </row>
    <row r="87" spans="1:4">
      <c r="A87" s="60"/>
      <c r="B87" s="26">
        <v>110252</v>
      </c>
      <c r="C87" s="26">
        <v>11</v>
      </c>
      <c r="D87" s="27">
        <v>0.10069444444444443</v>
      </c>
    </row>
    <row r="88" spans="1:4">
      <c r="A88" s="60"/>
      <c r="B88" s="26">
        <v>112202</v>
      </c>
      <c r="C88" s="26">
        <v>5</v>
      </c>
      <c r="D88" s="27">
        <v>4.1666666666666664E-2</v>
      </c>
    </row>
    <row r="89" spans="1:4">
      <c r="A89" s="60"/>
      <c r="B89" s="26">
        <v>114722</v>
      </c>
      <c r="C89" s="26">
        <v>8</v>
      </c>
      <c r="D89" s="56">
        <v>0.10069444444444443</v>
      </c>
    </row>
    <row r="90" spans="1:4">
      <c r="A90" s="60"/>
      <c r="B90" s="26">
        <v>120111</v>
      </c>
      <c r="C90" s="26">
        <v>7</v>
      </c>
      <c r="D90" s="27">
        <v>5.2083333333333336E-2</v>
      </c>
    </row>
    <row r="91" spans="1:4">
      <c r="A91" s="60"/>
      <c r="B91" s="26">
        <v>125393</v>
      </c>
      <c r="C91" s="26">
        <v>10</v>
      </c>
      <c r="D91" s="27">
        <v>7.4999999999999997E-2</v>
      </c>
    </row>
    <row r="92" spans="1:4">
      <c r="A92" s="60"/>
      <c r="B92" s="26">
        <v>129072</v>
      </c>
      <c r="C92" s="26">
        <v>5</v>
      </c>
      <c r="D92" s="27">
        <v>3.4027777777777775E-2</v>
      </c>
    </row>
    <row r="93" spans="1:4">
      <c r="A93" s="60"/>
      <c r="B93" s="26">
        <v>136492</v>
      </c>
      <c r="C93" s="26">
        <v>9</v>
      </c>
      <c r="D93" s="27">
        <v>7.6388888888888895E-2</v>
      </c>
    </row>
    <row r="94" spans="1:4">
      <c r="A94" s="60"/>
      <c r="B94" s="26">
        <v>152206</v>
      </c>
      <c r="C94" s="26">
        <v>7</v>
      </c>
      <c r="D94" s="27">
        <v>4.7916666666666663E-2</v>
      </c>
    </row>
    <row r="95" spans="1:4">
      <c r="A95" s="60"/>
      <c r="B95" s="26">
        <v>157891</v>
      </c>
      <c r="C95" s="26">
        <v>10</v>
      </c>
      <c r="D95" s="27">
        <v>0.14375000000000002</v>
      </c>
    </row>
    <row r="96" spans="1:4">
      <c r="A96" s="60"/>
      <c r="B96" s="26">
        <v>164139</v>
      </c>
      <c r="C96" s="26">
        <v>12</v>
      </c>
      <c r="D96" s="27">
        <v>8.6805555555555566E-2</v>
      </c>
    </row>
    <row r="97" spans="1:4">
      <c r="A97" s="60"/>
      <c r="B97" s="26">
        <v>165766</v>
      </c>
      <c r="C97" s="26">
        <v>8</v>
      </c>
      <c r="D97" s="27">
        <v>8.5416666666666655E-2</v>
      </c>
    </row>
    <row r="98" spans="1:4">
      <c r="A98" s="60"/>
      <c r="B98" s="26">
        <v>170786</v>
      </c>
      <c r="C98" s="26">
        <v>6</v>
      </c>
      <c r="D98" s="27">
        <v>5.2777777777777778E-2</v>
      </c>
    </row>
    <row r="99" spans="1:4">
      <c r="A99" s="60"/>
      <c r="B99" s="26">
        <v>175943</v>
      </c>
      <c r="C99" s="26">
        <v>11</v>
      </c>
      <c r="D99" s="27">
        <v>0.10069444444444443</v>
      </c>
    </row>
    <row r="100" spans="1:4">
      <c r="A100" s="60"/>
      <c r="B100" s="26">
        <v>194899</v>
      </c>
      <c r="C100" s="26">
        <v>22</v>
      </c>
      <c r="D100" s="27">
        <v>0.15138888888888888</v>
      </c>
    </row>
    <row r="101" spans="1:4">
      <c r="A101" s="60"/>
      <c r="B101" s="26">
        <v>197894</v>
      </c>
      <c r="C101" s="26">
        <v>8</v>
      </c>
      <c r="D101" s="27">
        <v>6.5277777777777782E-2</v>
      </c>
    </row>
    <row r="102" spans="1:4">
      <c r="A102" s="60"/>
      <c r="B102" s="26">
        <v>206093</v>
      </c>
      <c r="C102" s="26">
        <v>5</v>
      </c>
      <c r="D102" s="27">
        <v>4.7222222222222221E-2</v>
      </c>
    </row>
    <row r="103" spans="1:4">
      <c r="A103" s="60"/>
      <c r="B103" s="26">
        <v>212137</v>
      </c>
      <c r="C103" s="26">
        <v>6</v>
      </c>
      <c r="D103" s="27">
        <v>3.7499999999999999E-2</v>
      </c>
    </row>
    <row r="104" spans="1:4">
      <c r="A104" s="60"/>
      <c r="B104" s="26">
        <v>216174</v>
      </c>
      <c r="C104" s="26">
        <v>8</v>
      </c>
      <c r="D104" s="27">
        <v>5.6250000000000001E-2</v>
      </c>
    </row>
    <row r="105" spans="1:4">
      <c r="A105" s="60"/>
      <c r="B105" s="26">
        <v>58816</v>
      </c>
      <c r="C105" s="26">
        <v>6</v>
      </c>
      <c r="D105" s="27">
        <v>5.7638888888888885E-2</v>
      </c>
    </row>
    <row r="106" spans="1:4" ht="13.5" thickBot="1">
      <c r="A106" s="61"/>
      <c r="B106" s="28">
        <v>70836</v>
      </c>
      <c r="C106" s="28">
        <v>5</v>
      </c>
      <c r="D106" s="38">
        <v>6.25E-2</v>
      </c>
    </row>
    <row r="107" spans="1:4" ht="13.5" thickBot="1">
      <c r="C107" s="32">
        <f>SUM(C86:C106)</f>
        <v>184</v>
      </c>
      <c r="D107" s="20">
        <f>SUM(D86:D106)</f>
        <v>1.5881944444444442</v>
      </c>
    </row>
  </sheetData>
  <mergeCells count="14">
    <mergeCell ref="A53:A82"/>
    <mergeCell ref="K42:K51"/>
    <mergeCell ref="A85:A106"/>
    <mergeCell ref="K31:K39"/>
    <mergeCell ref="A33:A50"/>
    <mergeCell ref="A9:A30"/>
    <mergeCell ref="A1:D1"/>
    <mergeCell ref="F3:F13"/>
    <mergeCell ref="F16:F25"/>
    <mergeCell ref="K3:K12"/>
    <mergeCell ref="F1:I1"/>
    <mergeCell ref="K1:N1"/>
    <mergeCell ref="A3:A6"/>
    <mergeCell ref="K15:K28"/>
  </mergeCells>
  <pageMargins left="0.7" right="0.7" top="0.75" bottom="0.75" header="0.3" footer="0.3"/>
  <pageSetup orientation="portrait" horizontalDpi="0" verticalDpi="0" r:id="rId1"/>
  <ignoredErrors>
    <ignoredError sqref="B4:B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AQ47"/>
  <sheetViews>
    <sheetView workbookViewId="0">
      <selection activeCell="B10" sqref="B10"/>
    </sheetView>
  </sheetViews>
  <sheetFormatPr baseColWidth="10" defaultColWidth="4.7109375" defaultRowHeight="15"/>
  <cols>
    <col min="1" max="1" width="4.5703125" style="1" customWidth="1"/>
    <col min="2" max="3" width="15.28515625" style="1" bestFit="1" customWidth="1"/>
    <col min="4" max="4" width="13.28515625" style="1" customWidth="1"/>
    <col min="5" max="39" width="4.7109375" style="1"/>
    <col min="40" max="40" width="13" style="1" bestFit="1" customWidth="1"/>
    <col min="41" max="41" width="13.42578125" style="1" bestFit="1" customWidth="1"/>
    <col min="42" max="42" width="14" style="1" bestFit="1" customWidth="1"/>
    <col min="43" max="43" width="14.7109375" style="1" bestFit="1" customWidth="1"/>
    <col min="44" max="16384" width="4.7109375" style="1"/>
  </cols>
  <sheetData>
    <row r="1" spans="1:43" ht="16.5" thickBo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AN1" s="51" t="s">
        <v>1</v>
      </c>
      <c r="AO1" s="52"/>
      <c r="AP1" s="52"/>
      <c r="AQ1" s="52"/>
    </row>
    <row r="2" spans="1:43" ht="15.75" thickBot="1">
      <c r="A2" s="53"/>
      <c r="B2" s="53"/>
      <c r="C2" s="53"/>
      <c r="D2" s="53"/>
      <c r="E2" s="53"/>
      <c r="F2" s="53"/>
      <c r="G2" s="53"/>
      <c r="H2" s="53"/>
      <c r="I2" s="53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AN2" s="6" t="s">
        <v>2</v>
      </c>
      <c r="AO2" s="7" t="s">
        <v>3</v>
      </c>
      <c r="AP2" s="8" t="s">
        <v>4</v>
      </c>
      <c r="AQ2" s="9" t="s">
        <v>5</v>
      </c>
    </row>
    <row r="3" spans="1:43">
      <c r="AN3" s="2" t="s">
        <v>8</v>
      </c>
      <c r="AO3" s="2" t="s">
        <v>16</v>
      </c>
      <c r="AP3" s="2" t="s">
        <v>22</v>
      </c>
      <c r="AQ3" s="4" t="s">
        <v>30</v>
      </c>
    </row>
    <row r="4" spans="1:43">
      <c r="A4" s="55" t="s">
        <v>6</v>
      </c>
      <c r="B4" s="55"/>
      <c r="C4" s="55"/>
      <c r="D4" s="55"/>
      <c r="E4" s="55"/>
      <c r="F4" s="54" t="s">
        <v>5</v>
      </c>
      <c r="G4" s="54"/>
      <c r="H4" s="54"/>
      <c r="I4" s="54"/>
      <c r="AN4" s="3" t="s">
        <v>9</v>
      </c>
      <c r="AO4" s="3" t="s">
        <v>17</v>
      </c>
      <c r="AP4" s="3" t="s">
        <v>23</v>
      </c>
      <c r="AQ4" s="5" t="s">
        <v>31</v>
      </c>
    </row>
    <row r="5" spans="1:43">
      <c r="F5" s="10"/>
      <c r="G5" s="10"/>
      <c r="H5" s="10"/>
      <c r="I5" s="10"/>
      <c r="AN5" s="3" t="s">
        <v>10</v>
      </c>
      <c r="AO5" s="3" t="s">
        <v>18</v>
      </c>
      <c r="AP5" s="3" t="s">
        <v>24</v>
      </c>
      <c r="AQ5" s="5" t="s">
        <v>32</v>
      </c>
    </row>
    <row r="6" spans="1:43">
      <c r="A6" s="55" t="s">
        <v>7</v>
      </c>
      <c r="B6" s="55"/>
      <c r="C6" s="55"/>
      <c r="D6" s="55"/>
      <c r="E6" s="55"/>
      <c r="F6" s="54" t="s">
        <v>36</v>
      </c>
      <c r="G6" s="54"/>
      <c r="H6" s="54"/>
      <c r="I6" s="54"/>
      <c r="AN6" s="3" t="s">
        <v>11</v>
      </c>
      <c r="AO6" s="3" t="s">
        <v>19</v>
      </c>
      <c r="AP6" s="3" t="s">
        <v>25</v>
      </c>
      <c r="AQ6" s="5" t="s">
        <v>33</v>
      </c>
    </row>
    <row r="7" spans="1:43">
      <c r="AN7" s="3" t="s">
        <v>12</v>
      </c>
      <c r="AO7" s="3" t="s">
        <v>20</v>
      </c>
      <c r="AP7" s="3" t="s">
        <v>26</v>
      </c>
      <c r="AQ7" s="5" t="s">
        <v>34</v>
      </c>
    </row>
    <row r="8" spans="1:43" ht="15.75" thickBot="1">
      <c r="A8"/>
      <c r="B8"/>
      <c r="C8"/>
      <c r="AN8" s="3" t="s">
        <v>13</v>
      </c>
      <c r="AO8" s="3" t="s">
        <v>21</v>
      </c>
      <c r="AP8" s="3" t="s">
        <v>27</v>
      </c>
      <c r="AQ8" s="5" t="s">
        <v>35</v>
      </c>
    </row>
    <row r="9" spans="1:43" ht="15.75" thickBot="1">
      <c r="B9" s="32" t="s">
        <v>43</v>
      </c>
      <c r="C9" s="32" t="s">
        <v>41</v>
      </c>
      <c r="D9" s="32" t="s">
        <v>42</v>
      </c>
      <c r="AN9" s="3" t="s">
        <v>14</v>
      </c>
      <c r="AO9" s="3"/>
      <c r="AP9" s="3" t="s">
        <v>28</v>
      </c>
      <c r="AQ9" s="5" t="s">
        <v>36</v>
      </c>
    </row>
    <row r="10" spans="1:43">
      <c r="A10" s="71">
        <v>1</v>
      </c>
      <c r="B10" s="62"/>
      <c r="C10" s="63"/>
      <c r="D10" s="64"/>
      <c r="AN10" s="3" t="s">
        <v>15</v>
      </c>
      <c r="AO10" s="3"/>
      <c r="AP10" s="3" t="s">
        <v>29</v>
      </c>
      <c r="AQ10" s="5"/>
    </row>
    <row r="11" spans="1:43">
      <c r="A11" s="71">
        <f>1+A10</f>
        <v>2</v>
      </c>
      <c r="B11" s="65"/>
      <c r="C11" s="26"/>
      <c r="D11" s="66"/>
      <c r="AN11" s="11"/>
      <c r="AO11"/>
      <c r="AP11"/>
      <c r="AQ11"/>
    </row>
    <row r="12" spans="1:43">
      <c r="A12" s="71">
        <f t="shared" ref="A12:A35" si="0">1+A11</f>
        <v>3</v>
      </c>
      <c r="B12" s="66"/>
      <c r="C12" s="66"/>
      <c r="D12" s="66"/>
    </row>
    <row r="13" spans="1:43">
      <c r="A13" s="71">
        <f t="shared" si="0"/>
        <v>4</v>
      </c>
      <c r="B13" s="65"/>
      <c r="C13" s="26"/>
      <c r="D13" s="66"/>
    </row>
    <row r="14" spans="1:43">
      <c r="A14" s="71">
        <f t="shared" si="0"/>
        <v>5</v>
      </c>
      <c r="B14" s="65"/>
      <c r="C14" s="26"/>
      <c r="D14" s="66"/>
    </row>
    <row r="15" spans="1:43">
      <c r="A15" s="71">
        <f t="shared" si="0"/>
        <v>6</v>
      </c>
      <c r="B15" s="67"/>
      <c r="C15" s="66"/>
      <c r="D15" s="66"/>
    </row>
    <row r="16" spans="1:43">
      <c r="A16" s="71">
        <f t="shared" si="0"/>
        <v>7</v>
      </c>
      <c r="B16" s="67"/>
      <c r="C16" s="66"/>
      <c r="D16" s="66"/>
    </row>
    <row r="17" spans="1:4">
      <c r="A17" s="71">
        <f t="shared" si="0"/>
        <v>8</v>
      </c>
      <c r="B17" s="67"/>
      <c r="C17" s="66"/>
      <c r="D17" s="66"/>
    </row>
    <row r="18" spans="1:4">
      <c r="A18" s="71">
        <f t="shared" si="0"/>
        <v>9</v>
      </c>
      <c r="B18" s="67"/>
      <c r="C18" s="66"/>
      <c r="D18" s="66"/>
    </row>
    <row r="19" spans="1:4">
      <c r="A19" s="71">
        <f t="shared" si="0"/>
        <v>10</v>
      </c>
      <c r="B19" s="67"/>
      <c r="C19" s="66"/>
      <c r="D19" s="66"/>
    </row>
    <row r="20" spans="1:4">
      <c r="A20" s="71">
        <f t="shared" si="0"/>
        <v>11</v>
      </c>
      <c r="B20" s="67"/>
      <c r="C20" s="66"/>
      <c r="D20" s="66"/>
    </row>
    <row r="21" spans="1:4">
      <c r="A21" s="71">
        <f t="shared" si="0"/>
        <v>12</v>
      </c>
      <c r="B21" s="67"/>
      <c r="C21" s="66"/>
      <c r="D21" s="66"/>
    </row>
    <row r="22" spans="1:4">
      <c r="A22" s="71">
        <f t="shared" si="0"/>
        <v>13</v>
      </c>
      <c r="B22" s="67"/>
      <c r="C22" s="66"/>
      <c r="D22" s="66"/>
    </row>
    <row r="23" spans="1:4">
      <c r="A23" s="71">
        <f t="shared" si="0"/>
        <v>14</v>
      </c>
      <c r="B23" s="67"/>
      <c r="C23" s="66"/>
      <c r="D23" s="66"/>
    </row>
    <row r="24" spans="1:4">
      <c r="A24" s="71">
        <f t="shared" si="0"/>
        <v>15</v>
      </c>
      <c r="B24" s="67"/>
      <c r="C24" s="66"/>
      <c r="D24" s="66"/>
    </row>
    <row r="25" spans="1:4">
      <c r="A25" s="71">
        <f t="shared" si="0"/>
        <v>16</v>
      </c>
      <c r="B25" s="67"/>
      <c r="C25" s="66"/>
      <c r="D25" s="66"/>
    </row>
    <row r="26" spans="1:4">
      <c r="A26" s="71">
        <f t="shared" si="0"/>
        <v>17</v>
      </c>
      <c r="B26" s="67"/>
      <c r="C26" s="66"/>
      <c r="D26" s="66"/>
    </row>
    <row r="27" spans="1:4">
      <c r="A27" s="71">
        <f t="shared" si="0"/>
        <v>18</v>
      </c>
      <c r="B27" s="67"/>
      <c r="C27" s="66"/>
      <c r="D27" s="66"/>
    </row>
    <row r="28" spans="1:4">
      <c r="A28" s="71">
        <f t="shared" si="0"/>
        <v>19</v>
      </c>
      <c r="B28" s="67"/>
      <c r="C28" s="66"/>
      <c r="D28" s="66"/>
    </row>
    <row r="29" spans="1:4">
      <c r="A29" s="71">
        <f t="shared" si="0"/>
        <v>20</v>
      </c>
      <c r="B29" s="67"/>
      <c r="C29" s="66"/>
      <c r="D29" s="66"/>
    </row>
    <row r="30" spans="1:4">
      <c r="A30" s="71">
        <f t="shared" si="0"/>
        <v>21</v>
      </c>
      <c r="B30" s="67"/>
      <c r="C30" s="66"/>
      <c r="D30" s="66"/>
    </row>
    <row r="31" spans="1:4">
      <c r="A31" s="71">
        <f t="shared" si="0"/>
        <v>22</v>
      </c>
      <c r="B31" s="67"/>
      <c r="C31" s="66"/>
      <c r="D31" s="66"/>
    </row>
    <row r="32" spans="1:4">
      <c r="A32" s="71">
        <f t="shared" si="0"/>
        <v>23</v>
      </c>
      <c r="B32" s="67"/>
      <c r="C32" s="66"/>
      <c r="D32" s="66"/>
    </row>
    <row r="33" spans="1:4">
      <c r="A33" s="71">
        <f t="shared" si="0"/>
        <v>24</v>
      </c>
      <c r="B33" s="68"/>
      <c r="C33" s="66"/>
      <c r="D33" s="66"/>
    </row>
    <row r="34" spans="1:4">
      <c r="A34" s="71">
        <f t="shared" si="0"/>
        <v>25</v>
      </c>
      <c r="B34" s="68"/>
      <c r="C34" s="66"/>
      <c r="D34" s="66"/>
    </row>
    <row r="35" spans="1:4" ht="15.75" thickBot="1">
      <c r="A35" s="71">
        <f t="shared" si="0"/>
        <v>26</v>
      </c>
      <c r="B35" s="69"/>
      <c r="C35" s="70"/>
      <c r="D35" s="70"/>
    </row>
    <row r="36" spans="1:4">
      <c r="A36"/>
      <c r="B36"/>
    </row>
    <row r="37" spans="1:4">
      <c r="A37"/>
      <c r="B37"/>
    </row>
    <row r="38" spans="1:4">
      <c r="A38"/>
      <c r="B38"/>
    </row>
    <row r="39" spans="1:4">
      <c r="A39"/>
      <c r="B39"/>
    </row>
    <row r="40" spans="1:4">
      <c r="A40"/>
      <c r="B40"/>
    </row>
    <row r="41" spans="1:4">
      <c r="A41"/>
      <c r="B41"/>
    </row>
    <row r="42" spans="1:4">
      <c r="A42"/>
      <c r="B42"/>
    </row>
    <row r="43" spans="1:4">
      <c r="A43"/>
      <c r="B43"/>
    </row>
    <row r="44" spans="1:4">
      <c r="A44"/>
      <c r="B44"/>
    </row>
    <row r="45" spans="1:4">
      <c r="A45"/>
      <c r="B45"/>
    </row>
    <row r="46" spans="1:4">
      <c r="A46"/>
      <c r="B46"/>
    </row>
    <row r="47" spans="1:4">
      <c r="A47"/>
      <c r="B47"/>
    </row>
  </sheetData>
  <dataConsolidate/>
  <mergeCells count="6">
    <mergeCell ref="AN1:AQ1"/>
    <mergeCell ref="A1:I2"/>
    <mergeCell ref="F4:I4"/>
    <mergeCell ref="A4:E4"/>
    <mergeCell ref="A6:E6"/>
    <mergeCell ref="F6:I6"/>
  </mergeCells>
  <dataValidations count="2">
    <dataValidation type="list" allowBlank="1" showInputMessage="1" showErrorMessage="1" sqref="F6:I6">
      <formula1>INDIRECT($F$4)</formula1>
    </dataValidation>
    <dataValidation type="list" allowBlank="1" showInputMessage="1" showErrorMessage="1" sqref="F4">
      <formula1>ZONAS</formula1>
    </dataValidation>
  </dataValidation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Datos</vt:lpstr>
      <vt:lpstr>Hoja1</vt:lpstr>
      <vt:lpstr>BOEDO</vt:lpstr>
      <vt:lpstr>CABALLITO</vt:lpstr>
      <vt:lpstr>CAPITAL</vt:lpstr>
      <vt:lpstr>CASA</vt:lpstr>
      <vt:lpstr>LANUS</vt:lpstr>
      <vt:lpstr>MG</vt:lpstr>
      <vt:lpstr>MONTE</vt:lpstr>
      <vt:lpstr>NORTE</vt:lpstr>
      <vt:lpstr>NUEVE</vt:lpstr>
      <vt:lpstr>OESTE</vt:lpstr>
      <vt:lpstr>PARTIDO</vt:lpstr>
      <vt:lpstr>SUR</vt:lpstr>
      <vt:lpstr>ZONAS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AR00112984</dc:creator>
  <cp:lastModifiedBy>AR00112984</cp:lastModifiedBy>
  <dcterms:created xsi:type="dcterms:W3CDTF">2014-05-15T18:51:07Z</dcterms:created>
  <dcterms:modified xsi:type="dcterms:W3CDTF">2014-05-19T20:51:55Z</dcterms:modified>
</cp:coreProperties>
</file>